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9555" windowHeight="4680" tabRatio="1000"/>
  </bookViews>
  <sheets>
    <sheet name="INDEX" sheetId="18" r:id="rId1"/>
    <sheet name="101" sheetId="19" r:id="rId2"/>
    <sheet name="102" sheetId="25" r:id="rId3"/>
    <sheet name="103" sheetId="79" r:id="rId4"/>
    <sheet name="104" sheetId="80" r:id="rId5"/>
    <sheet name="Sheet3" sheetId="81" r:id="rId6"/>
  </sheets>
  <definedNames>
    <definedName name="_xlnm._FilterDatabase" localSheetId="0" hidden="1">INDEX!$B$5:$F$79</definedName>
  </definedNames>
  <calcPr calcId="124519"/>
</workbook>
</file>

<file path=xl/calcChain.xml><?xml version="1.0" encoding="utf-8"?>
<calcChain xmlns="http://schemas.openxmlformats.org/spreadsheetml/2006/main">
  <c r="C9" i="18"/>
  <c r="D9"/>
  <c r="D79" s="1"/>
  <c r="E9"/>
  <c r="E79" s="1"/>
  <c r="F9"/>
  <c r="F79" s="1"/>
  <c r="C6"/>
  <c r="I38" i="80"/>
  <c r="H38"/>
  <c r="J8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7"/>
  <c r="J7" i="19"/>
  <c r="H7"/>
  <c r="E8" i="18"/>
  <c r="F8"/>
  <c r="H38" i="79"/>
  <c r="G38"/>
  <c r="D8" i="18" s="1"/>
  <c r="I7" i="79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H38" i="25"/>
  <c r="G38"/>
  <c r="I39" i="19"/>
  <c r="H39"/>
  <c r="I8" i="25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7"/>
  <c r="J8" i="19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</calcChain>
</file>

<file path=xl/sharedStrings.xml><?xml version="1.0" encoding="utf-8"?>
<sst xmlns="http://schemas.openxmlformats.org/spreadsheetml/2006/main" count="52" uniqueCount="24">
  <si>
    <t>مستند</t>
  </si>
  <si>
    <t xml:space="preserve">التاريخ </t>
  </si>
  <si>
    <t xml:space="preserve">البيان </t>
  </si>
  <si>
    <t xml:space="preserve">السعر </t>
  </si>
  <si>
    <t xml:space="preserve">مدين </t>
  </si>
  <si>
    <t xml:space="preserve">دائن </t>
  </si>
  <si>
    <t xml:space="preserve">الرصيد </t>
  </si>
  <si>
    <t>أسم العميل :</t>
  </si>
  <si>
    <t xml:space="preserve">الإجمالى </t>
  </si>
  <si>
    <t>INDEX</t>
  </si>
  <si>
    <t>مدين</t>
  </si>
  <si>
    <t>دائن</t>
  </si>
  <si>
    <t>رصيد</t>
  </si>
  <si>
    <t>كشف حساب عميل : 101</t>
  </si>
  <si>
    <t>كشف حساب عميل : 102</t>
  </si>
  <si>
    <t>تحليل إجمالى لأرصدة العملاء</t>
  </si>
  <si>
    <t>إسم العميل</t>
  </si>
  <si>
    <t>hpl]</t>
  </si>
  <si>
    <t xml:space="preserve">بيع شقة </t>
  </si>
  <si>
    <t xml:space="preserve">بيان دفات </t>
  </si>
  <si>
    <t>أحمد محمد</t>
  </si>
  <si>
    <t>شراء أرض</t>
  </si>
  <si>
    <t>كود العميل</t>
  </si>
  <si>
    <t>INDEX!A1</t>
  </si>
</sst>
</file>

<file path=xl/styles.xml><?xml version="1.0" encoding="utf-8"?>
<styleSheet xmlns="http://schemas.openxmlformats.org/spreadsheetml/2006/main">
  <numFmts count="1">
    <numFmt numFmtId="164" formatCode="#\ ###\ ###\ ###.00"/>
  </numFmts>
  <fonts count="1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i/>
      <sz val="22"/>
      <color rgb="FF92D050"/>
      <name val="Andalus"/>
      <family val="1"/>
    </font>
    <font>
      <b/>
      <sz val="28"/>
      <color rgb="FF000000"/>
      <name val="Arabic Typesetting"/>
      <family val="4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u/>
      <sz val="22"/>
      <color theme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8"/>
      <color rgb="FFFF0000"/>
      <name val="Arial"/>
      <family val="2"/>
      <charset val="178"/>
      <scheme val="minor"/>
    </font>
    <font>
      <b/>
      <u/>
      <sz val="11"/>
      <color theme="10"/>
      <name val="Arial"/>
      <family val="2"/>
    </font>
    <font>
      <b/>
      <u/>
      <sz val="2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/>
    <xf numFmtId="0" fontId="3" fillId="3" borderId="2" xfId="1" applyFill="1" applyBorder="1" applyAlignment="1" applyProtection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3" xfId="0" applyFont="1" applyBorder="1" applyAlignment="1">
      <alignment wrapText="1" readingOrder="2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wrapText="1" readingOrder="1"/>
    </xf>
    <xf numFmtId="0" fontId="10" fillId="0" borderId="0" xfId="0" applyFont="1" applyAlignment="1"/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 readingOrder="2"/>
    </xf>
    <xf numFmtId="0" fontId="8" fillId="6" borderId="3" xfId="1" applyFont="1" applyFill="1" applyBorder="1" applyAlignment="1" applyProtection="1">
      <alignment horizontal="center" vertical="center" wrapText="1" readingOrder="2"/>
    </xf>
    <xf numFmtId="0" fontId="13" fillId="3" borderId="2" xfId="1" applyFont="1" applyFill="1" applyBorder="1" applyAlignment="1" applyProtection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12" fillId="5" borderId="1" xfId="0" applyFont="1" applyFill="1" applyBorder="1" applyAlignment="1">
      <alignment horizontal="center" vertical="center"/>
    </xf>
    <xf numFmtId="0" fontId="14" fillId="6" borderId="3" xfId="1" applyFont="1" applyFill="1" applyBorder="1" applyAlignment="1" applyProtection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3" fillId="6" borderId="3" xfId="1" applyFill="1" applyBorder="1" applyAlignment="1" applyProtection="1">
      <alignment horizontal="center" vertical="center" wrapText="1" readingOrder="2"/>
    </xf>
    <xf numFmtId="16" fontId="1" fillId="0" borderId="0" xfId="0" applyNumberFormat="1" applyFont="1" applyAlignment="1">
      <alignment horizontal="center" vertical="center"/>
    </xf>
    <xf numFmtId="164" fontId="0" fillId="0" borderId="3" xfId="0" applyNumberFormat="1" applyBorder="1"/>
    <xf numFmtId="0" fontId="3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7" filterMode="1">
    <tabColor theme="6" tint="-0.499984740745262"/>
  </sheetPr>
  <dimension ref="A1:F79"/>
  <sheetViews>
    <sheetView rightToLeft="1" tabSelected="1" zoomScale="115" zoomScaleNormal="115" workbookViewId="0">
      <pane xSplit="2" ySplit="5" topLeftCell="C7" activePane="bottomRight" state="frozen"/>
      <selection pane="topRight" activeCell="C1" sqref="C1"/>
      <selection pane="bottomLeft" activeCell="A6" sqref="A6"/>
      <selection pane="bottomRight" activeCell="C9" sqref="C9"/>
    </sheetView>
  </sheetViews>
  <sheetFormatPr defaultRowHeight="24" customHeight="1"/>
  <cols>
    <col min="1" max="1" width="2.75" style="9" customWidth="1"/>
    <col min="2" max="2" width="21.5" style="9" customWidth="1"/>
    <col min="3" max="3" width="40.625" style="11" customWidth="1"/>
    <col min="4" max="4" width="10.75" style="10" customWidth="1"/>
    <col min="5" max="5" width="14.875" style="10" customWidth="1"/>
    <col min="6" max="6" width="12.625" style="10" customWidth="1"/>
    <col min="7" max="16384" width="9" style="9"/>
  </cols>
  <sheetData>
    <row r="1" spans="1:6" ht="24" customHeight="1">
      <c r="A1" s="37">
        <v>0</v>
      </c>
      <c r="B1" s="13"/>
    </row>
    <row r="3" spans="1:6" s="25" customFormat="1" ht="24" customHeight="1">
      <c r="B3" s="23"/>
      <c r="C3" s="31" t="s">
        <v>15</v>
      </c>
      <c r="D3" s="24"/>
      <c r="E3" s="24"/>
      <c r="F3" s="24"/>
    </row>
    <row r="4" spans="1:6" s="16" customFormat="1" ht="24" customHeight="1" thickBot="1">
      <c r="C4" s="20"/>
      <c r="D4" s="21"/>
      <c r="E4" s="21"/>
      <c r="F4" s="21"/>
    </row>
    <row r="5" spans="1:6" s="16" customFormat="1" ht="40.5" customHeight="1" thickTop="1" thickBot="1">
      <c r="B5" s="26" t="s">
        <v>22</v>
      </c>
      <c r="C5" s="26" t="s">
        <v>16</v>
      </c>
      <c r="D5" s="26" t="s">
        <v>10</v>
      </c>
      <c r="E5" s="26" t="s">
        <v>11</v>
      </c>
      <c r="F5" s="26" t="s">
        <v>12</v>
      </c>
    </row>
    <row r="6" spans="1:6" s="16" customFormat="1" ht="24" customHeight="1" thickTop="1" thickBot="1">
      <c r="B6" s="50">
        <v>101</v>
      </c>
      <c r="C6" s="17" t="str">
        <f>'101'!D3</f>
        <v>hpl]</v>
      </c>
      <c r="D6" s="18"/>
      <c r="E6" s="18"/>
      <c r="F6" s="18"/>
    </row>
    <row r="7" spans="1:6" s="16" customFormat="1" ht="24" customHeight="1" thickTop="1" thickBot="1">
      <c r="B7" s="50">
        <v>102</v>
      </c>
      <c r="C7" s="17"/>
      <c r="D7" s="18"/>
      <c r="E7" s="18"/>
      <c r="F7" s="18"/>
    </row>
    <row r="8" spans="1:6" s="16" customFormat="1" ht="24" customHeight="1" thickTop="1" thickBot="1">
      <c r="B8" s="27">
        <v>103</v>
      </c>
      <c r="C8" s="17"/>
      <c r="D8" s="18">
        <f>'103'!G38</f>
        <v>22</v>
      </c>
      <c r="E8" s="18">
        <f>'103'!H38</f>
        <v>0</v>
      </c>
      <c r="F8" s="18">
        <f>'103'!I38</f>
        <v>22</v>
      </c>
    </row>
    <row r="9" spans="1:6" s="16" customFormat="1" ht="24" customHeight="1" thickTop="1" thickBot="1">
      <c r="B9" s="50">
        <v>104</v>
      </c>
      <c r="C9" s="17" t="str">
        <f>'104'!D3</f>
        <v>أحمد محمد</v>
      </c>
      <c r="D9" s="18">
        <f>'104'!H38</f>
        <v>750000</v>
      </c>
      <c r="E9" s="18">
        <f>'104'!I38</f>
        <v>250000</v>
      </c>
      <c r="F9" s="18">
        <f>'104'!J38</f>
        <v>500000</v>
      </c>
    </row>
    <row r="10" spans="1:6" s="16" customFormat="1" ht="24" customHeight="1" thickTop="1" thickBot="1">
      <c r="B10" s="27">
        <v>105</v>
      </c>
      <c r="C10" s="17"/>
      <c r="D10" s="52">
        <v>750000</v>
      </c>
      <c r="E10" s="52">
        <v>250000</v>
      </c>
      <c r="F10" s="52">
        <v>500000</v>
      </c>
    </row>
    <row r="11" spans="1:6" s="16" customFormat="1" ht="24" customHeight="1" thickTop="1" thickBot="1">
      <c r="B11" s="27">
        <v>106</v>
      </c>
      <c r="C11" s="17"/>
      <c r="D11" s="18"/>
      <c r="E11" s="18"/>
      <c r="F11" s="18"/>
    </row>
    <row r="12" spans="1:6" s="16" customFormat="1" ht="24" customHeight="1" thickTop="1" thickBot="1">
      <c r="B12" s="27">
        <v>107</v>
      </c>
      <c r="C12" s="17"/>
      <c r="D12" s="18"/>
      <c r="E12" s="18"/>
      <c r="F12" s="18"/>
    </row>
    <row r="13" spans="1:6" s="16" customFormat="1" ht="24" customHeight="1" thickTop="1" thickBot="1">
      <c r="B13" s="27">
        <v>108</v>
      </c>
      <c r="C13" s="17"/>
      <c r="D13" s="18"/>
      <c r="E13" s="18"/>
      <c r="F13" s="18"/>
    </row>
    <row r="14" spans="1:6" s="16" customFormat="1" ht="24" customHeight="1" thickTop="1" thickBot="1">
      <c r="B14" s="27">
        <v>109</v>
      </c>
      <c r="C14" s="17"/>
      <c r="D14" s="18"/>
      <c r="E14" s="18"/>
      <c r="F14" s="18"/>
    </row>
    <row r="15" spans="1:6" s="16" customFormat="1" ht="24" customHeight="1" thickTop="1" thickBot="1">
      <c r="B15" s="27">
        <v>110</v>
      </c>
      <c r="C15" s="17"/>
      <c r="D15" s="18"/>
      <c r="E15" s="18"/>
      <c r="F15" s="18"/>
    </row>
    <row r="16" spans="1:6" s="16" customFormat="1" ht="24" customHeight="1" thickTop="1" thickBot="1">
      <c r="B16" s="27">
        <v>111</v>
      </c>
      <c r="C16" s="17"/>
      <c r="D16" s="18"/>
      <c r="E16" s="18"/>
      <c r="F16" s="18"/>
    </row>
    <row r="17" spans="2:6" s="16" customFormat="1" ht="24" customHeight="1" thickTop="1" thickBot="1">
      <c r="B17" s="27">
        <v>112</v>
      </c>
      <c r="C17" s="17"/>
      <c r="D17" s="18"/>
      <c r="E17" s="18"/>
      <c r="F17" s="18"/>
    </row>
    <row r="18" spans="2:6" s="16" customFormat="1" ht="24" customHeight="1" thickTop="1" thickBot="1">
      <c r="B18" s="27">
        <v>113</v>
      </c>
      <c r="C18" s="17"/>
      <c r="D18" s="18"/>
      <c r="E18" s="18"/>
      <c r="F18" s="18"/>
    </row>
    <row r="19" spans="2:6" s="16" customFormat="1" ht="24" customHeight="1" thickTop="1" thickBot="1">
      <c r="B19" s="27">
        <v>114</v>
      </c>
      <c r="C19" s="17"/>
      <c r="D19" s="18"/>
      <c r="E19" s="18"/>
      <c r="F19" s="18"/>
    </row>
    <row r="20" spans="2:6" s="16" customFormat="1" ht="24" customHeight="1" thickTop="1" thickBot="1">
      <c r="B20" s="27">
        <v>115</v>
      </c>
      <c r="C20" s="17"/>
      <c r="D20" s="18"/>
      <c r="E20" s="18"/>
      <c r="F20" s="18"/>
    </row>
    <row r="21" spans="2:6" s="16" customFormat="1" ht="24" customHeight="1" thickTop="1" thickBot="1">
      <c r="B21" s="27">
        <v>116</v>
      </c>
      <c r="C21" s="17"/>
      <c r="D21" s="18"/>
      <c r="E21" s="18"/>
      <c r="F21" s="18"/>
    </row>
    <row r="22" spans="2:6" s="16" customFormat="1" ht="24" customHeight="1" thickTop="1" thickBot="1">
      <c r="B22" s="27">
        <v>117</v>
      </c>
      <c r="C22" s="17"/>
      <c r="D22" s="18"/>
      <c r="E22" s="18"/>
      <c r="F22" s="18"/>
    </row>
    <row r="23" spans="2:6" s="16" customFormat="1" ht="24" customHeight="1" thickTop="1" thickBot="1">
      <c r="B23" s="27">
        <v>118</v>
      </c>
      <c r="C23" s="17"/>
      <c r="D23" s="18"/>
      <c r="E23" s="18"/>
      <c r="F23" s="18"/>
    </row>
    <row r="24" spans="2:6" s="16" customFormat="1" ht="24" customHeight="1" thickTop="1" thickBot="1">
      <c r="B24" s="27">
        <v>119</v>
      </c>
      <c r="C24" s="17"/>
      <c r="D24" s="18"/>
      <c r="E24" s="18"/>
      <c r="F24" s="18"/>
    </row>
    <row r="25" spans="2:6" s="16" customFormat="1" ht="24" customHeight="1" thickTop="1" thickBot="1">
      <c r="B25" s="27">
        <v>120</v>
      </c>
      <c r="C25" s="17"/>
      <c r="D25" s="18"/>
      <c r="E25" s="18"/>
      <c r="F25" s="18"/>
    </row>
    <row r="26" spans="2:6" s="16" customFormat="1" ht="24" customHeight="1" thickTop="1" thickBot="1">
      <c r="B26" s="27">
        <v>121</v>
      </c>
      <c r="C26" s="17"/>
      <c r="D26" s="18"/>
      <c r="E26" s="18"/>
      <c r="F26" s="18"/>
    </row>
    <row r="27" spans="2:6" s="16" customFormat="1" ht="24" customHeight="1" thickTop="1" thickBot="1">
      <c r="B27" s="27">
        <v>122</v>
      </c>
      <c r="C27" s="17"/>
      <c r="D27" s="18"/>
      <c r="E27" s="18"/>
      <c r="F27" s="18"/>
    </row>
    <row r="28" spans="2:6" s="16" customFormat="1" ht="24" customHeight="1" thickTop="1" thickBot="1">
      <c r="B28" s="27">
        <v>123</v>
      </c>
      <c r="C28" s="17"/>
      <c r="D28" s="18"/>
      <c r="E28" s="18"/>
      <c r="F28" s="18"/>
    </row>
    <row r="29" spans="2:6" s="16" customFormat="1" ht="24" customHeight="1" thickTop="1" thickBot="1">
      <c r="B29" s="27">
        <v>124</v>
      </c>
      <c r="C29" s="17"/>
      <c r="D29" s="18"/>
      <c r="E29" s="18"/>
      <c r="F29" s="18"/>
    </row>
    <row r="30" spans="2:6" s="16" customFormat="1" ht="24" customHeight="1" thickTop="1" thickBot="1">
      <c r="B30" s="27">
        <v>125</v>
      </c>
      <c r="C30" s="17"/>
      <c r="D30" s="18"/>
      <c r="E30" s="18"/>
      <c r="F30" s="18"/>
    </row>
    <row r="31" spans="2:6" s="16" customFormat="1" ht="24" customHeight="1" thickTop="1" thickBot="1">
      <c r="B31" s="27">
        <v>126</v>
      </c>
      <c r="C31" s="17"/>
      <c r="D31" s="18"/>
      <c r="E31" s="18"/>
      <c r="F31" s="18"/>
    </row>
    <row r="32" spans="2:6" s="16" customFormat="1" ht="24" customHeight="1" thickTop="1" thickBot="1">
      <c r="B32" s="27">
        <v>127</v>
      </c>
      <c r="C32" s="17"/>
      <c r="D32" s="18"/>
      <c r="E32" s="18"/>
      <c r="F32" s="18"/>
    </row>
    <row r="33" spans="2:6" s="16" customFormat="1" ht="24" customHeight="1" thickTop="1" thickBot="1">
      <c r="B33" s="27">
        <v>128</v>
      </c>
      <c r="C33" s="17"/>
      <c r="D33" s="18"/>
      <c r="E33" s="18"/>
      <c r="F33" s="18"/>
    </row>
    <row r="34" spans="2:6" s="16" customFormat="1" ht="24" customHeight="1" thickTop="1" thickBot="1">
      <c r="B34" s="27">
        <v>129</v>
      </c>
      <c r="C34" s="17"/>
      <c r="D34" s="18"/>
      <c r="E34" s="18"/>
      <c r="F34" s="18"/>
    </row>
    <row r="35" spans="2:6" s="16" customFormat="1" ht="24" customHeight="1" thickTop="1" thickBot="1">
      <c r="B35" s="27">
        <v>130</v>
      </c>
      <c r="C35" s="17"/>
      <c r="D35" s="18"/>
      <c r="E35" s="18"/>
      <c r="F35" s="18"/>
    </row>
    <row r="36" spans="2:6" s="16" customFormat="1" ht="24" customHeight="1" thickTop="1" thickBot="1">
      <c r="B36" s="27">
        <v>131</v>
      </c>
      <c r="C36" s="17"/>
      <c r="D36" s="18"/>
      <c r="E36" s="18"/>
      <c r="F36" s="18"/>
    </row>
    <row r="37" spans="2:6" s="16" customFormat="1" ht="24" customHeight="1" thickTop="1" thickBot="1">
      <c r="B37" s="27">
        <v>132</v>
      </c>
      <c r="C37" s="17"/>
      <c r="D37" s="18"/>
      <c r="E37" s="18"/>
      <c r="F37" s="18"/>
    </row>
    <row r="38" spans="2:6" s="16" customFormat="1" ht="24" customHeight="1" thickTop="1" thickBot="1">
      <c r="B38" s="27">
        <v>133</v>
      </c>
      <c r="C38" s="17"/>
      <c r="D38" s="18"/>
      <c r="E38" s="18"/>
      <c r="F38" s="18"/>
    </row>
    <row r="39" spans="2:6" s="16" customFormat="1" ht="24" customHeight="1" thickTop="1" thickBot="1">
      <c r="B39" s="27">
        <v>134</v>
      </c>
      <c r="C39" s="17"/>
      <c r="D39" s="18"/>
      <c r="E39" s="18"/>
      <c r="F39" s="18"/>
    </row>
    <row r="40" spans="2:6" s="16" customFormat="1" ht="24" customHeight="1" thickTop="1" thickBot="1">
      <c r="B40" s="27">
        <v>135</v>
      </c>
      <c r="C40" s="17"/>
      <c r="D40" s="18"/>
      <c r="E40" s="18"/>
      <c r="F40" s="18"/>
    </row>
    <row r="41" spans="2:6" s="16" customFormat="1" ht="24" customHeight="1" thickTop="1" thickBot="1">
      <c r="B41" s="27">
        <v>136</v>
      </c>
      <c r="C41" s="17"/>
      <c r="D41" s="18"/>
      <c r="E41" s="18"/>
      <c r="F41" s="18"/>
    </row>
    <row r="42" spans="2:6" s="16" customFormat="1" ht="24" customHeight="1" thickTop="1" thickBot="1">
      <c r="B42" s="27">
        <v>137</v>
      </c>
      <c r="C42" s="17"/>
      <c r="D42" s="18"/>
      <c r="E42" s="18"/>
      <c r="F42" s="18"/>
    </row>
    <row r="43" spans="2:6" s="16" customFormat="1" ht="24" customHeight="1" thickTop="1" thickBot="1">
      <c r="B43" s="27">
        <v>138</v>
      </c>
      <c r="C43" s="17"/>
      <c r="D43" s="18"/>
      <c r="E43" s="18"/>
      <c r="F43" s="18"/>
    </row>
    <row r="44" spans="2:6" s="16" customFormat="1" ht="24" customHeight="1" thickTop="1" thickBot="1">
      <c r="B44" s="27">
        <v>139</v>
      </c>
      <c r="C44" s="17"/>
      <c r="D44" s="18"/>
      <c r="E44" s="18"/>
      <c r="F44" s="18"/>
    </row>
    <row r="45" spans="2:6" s="16" customFormat="1" ht="24" customHeight="1" thickTop="1" thickBot="1">
      <c r="B45" s="27">
        <v>140</v>
      </c>
      <c r="C45" s="17"/>
      <c r="D45" s="18"/>
      <c r="E45" s="18"/>
      <c r="F45" s="18"/>
    </row>
    <row r="46" spans="2:6" s="16" customFormat="1" ht="24" customHeight="1" thickTop="1" thickBot="1">
      <c r="B46" s="27">
        <v>141</v>
      </c>
      <c r="C46" s="17"/>
      <c r="D46" s="18"/>
      <c r="E46" s="18"/>
      <c r="F46" s="18"/>
    </row>
    <row r="47" spans="2:6" s="16" customFormat="1" ht="24" customHeight="1" thickTop="1" thickBot="1">
      <c r="B47" s="27">
        <v>142</v>
      </c>
      <c r="C47" s="17"/>
      <c r="D47" s="18"/>
      <c r="E47" s="18"/>
      <c r="F47" s="18"/>
    </row>
    <row r="48" spans="2:6" s="16" customFormat="1" ht="24" customHeight="1" thickTop="1" thickBot="1">
      <c r="B48" s="27">
        <v>143</v>
      </c>
      <c r="C48" s="17"/>
      <c r="D48" s="18"/>
      <c r="E48" s="18"/>
      <c r="F48" s="18"/>
    </row>
    <row r="49" spans="2:6" s="16" customFormat="1" ht="24" customHeight="1" thickTop="1" thickBot="1">
      <c r="B49" s="27">
        <v>144</v>
      </c>
      <c r="C49" s="17"/>
      <c r="D49" s="18"/>
      <c r="E49" s="18"/>
      <c r="F49" s="18"/>
    </row>
    <row r="50" spans="2:6" s="16" customFormat="1" ht="24" customHeight="1" thickTop="1" thickBot="1">
      <c r="B50" s="27">
        <v>145</v>
      </c>
      <c r="C50" s="17"/>
      <c r="D50" s="18"/>
      <c r="E50" s="18"/>
      <c r="F50" s="18"/>
    </row>
    <row r="51" spans="2:6" s="16" customFormat="1" ht="24" customHeight="1" thickTop="1" thickBot="1">
      <c r="B51" s="27">
        <v>146</v>
      </c>
      <c r="C51" s="17"/>
      <c r="D51" s="18"/>
      <c r="E51" s="18"/>
      <c r="F51" s="18"/>
    </row>
    <row r="52" spans="2:6" s="16" customFormat="1" ht="24" customHeight="1" thickTop="1" thickBot="1">
      <c r="B52" s="27">
        <v>147</v>
      </c>
      <c r="C52" s="17"/>
      <c r="D52" s="18"/>
      <c r="E52" s="18"/>
      <c r="F52" s="18"/>
    </row>
    <row r="53" spans="2:6" s="16" customFormat="1" ht="24" customHeight="1" thickTop="1" thickBot="1">
      <c r="B53" s="27">
        <v>148</v>
      </c>
      <c r="C53" s="19"/>
      <c r="D53" s="18"/>
      <c r="E53" s="18"/>
      <c r="F53" s="18"/>
    </row>
    <row r="54" spans="2:6" s="16" customFormat="1" ht="24" customHeight="1" thickTop="1" thickBot="1">
      <c r="B54" s="27">
        <v>149</v>
      </c>
      <c r="C54" s="17"/>
      <c r="D54" s="18"/>
      <c r="E54" s="18"/>
      <c r="F54" s="18"/>
    </row>
    <row r="55" spans="2:6" s="16" customFormat="1" ht="24" customHeight="1" thickTop="1" thickBot="1">
      <c r="B55" s="27">
        <v>150</v>
      </c>
      <c r="C55" s="17"/>
      <c r="D55" s="18"/>
      <c r="E55" s="18"/>
      <c r="F55" s="18"/>
    </row>
    <row r="56" spans="2:6" s="16" customFormat="1" ht="24" customHeight="1" thickTop="1" thickBot="1">
      <c r="B56" s="27">
        <v>151</v>
      </c>
      <c r="C56" s="17"/>
      <c r="D56" s="18"/>
      <c r="E56" s="18"/>
      <c r="F56" s="18"/>
    </row>
    <row r="57" spans="2:6" s="16" customFormat="1" ht="24" customHeight="1" thickTop="1" thickBot="1">
      <c r="B57" s="27">
        <v>152</v>
      </c>
      <c r="C57" s="17"/>
      <c r="D57" s="18"/>
      <c r="E57" s="18"/>
      <c r="F57" s="18"/>
    </row>
    <row r="58" spans="2:6" s="16" customFormat="1" ht="24" customHeight="1" thickTop="1" thickBot="1">
      <c r="B58" s="27">
        <v>153</v>
      </c>
      <c r="C58" s="17"/>
      <c r="D58" s="18"/>
      <c r="E58" s="18"/>
      <c r="F58" s="18"/>
    </row>
    <row r="59" spans="2:6" s="16" customFormat="1" ht="24" customHeight="1" thickTop="1" thickBot="1">
      <c r="B59" s="27">
        <v>154</v>
      </c>
      <c r="C59" s="17"/>
      <c r="D59" s="18"/>
      <c r="E59" s="18"/>
      <c r="F59" s="18"/>
    </row>
    <row r="60" spans="2:6" s="16" customFormat="1" ht="24" customHeight="1" thickTop="1" thickBot="1">
      <c r="B60" s="27">
        <v>155</v>
      </c>
      <c r="C60" s="17"/>
      <c r="D60" s="18"/>
      <c r="E60" s="18"/>
      <c r="F60" s="18"/>
    </row>
    <row r="61" spans="2:6" s="16" customFormat="1" ht="24" customHeight="1" thickTop="1" thickBot="1">
      <c r="B61" s="27">
        <v>156</v>
      </c>
      <c r="C61" s="17"/>
      <c r="D61" s="18"/>
      <c r="E61" s="18"/>
      <c r="F61" s="18"/>
    </row>
    <row r="62" spans="2:6" s="16" customFormat="1" ht="24" customHeight="1" thickTop="1" thickBot="1">
      <c r="B62" s="27">
        <v>157</v>
      </c>
      <c r="C62" s="17"/>
      <c r="D62" s="18"/>
      <c r="E62" s="18"/>
      <c r="F62" s="18"/>
    </row>
    <row r="63" spans="2:6" s="16" customFormat="1" ht="24" customHeight="1" thickTop="1" thickBot="1">
      <c r="B63" s="27">
        <v>158</v>
      </c>
      <c r="C63" s="17"/>
      <c r="D63" s="18"/>
      <c r="E63" s="18"/>
      <c r="F63" s="18"/>
    </row>
    <row r="64" spans="2:6" s="16" customFormat="1" ht="24" customHeight="1" thickTop="1" thickBot="1">
      <c r="B64" s="27">
        <v>159</v>
      </c>
      <c r="C64" s="17"/>
      <c r="D64" s="18"/>
      <c r="E64" s="18"/>
      <c r="F64" s="18"/>
    </row>
    <row r="65" spans="2:6" s="16" customFormat="1" ht="24" customHeight="1" thickTop="1" thickBot="1">
      <c r="B65" s="27">
        <v>160</v>
      </c>
      <c r="C65" s="17"/>
      <c r="D65" s="18"/>
      <c r="E65" s="18"/>
      <c r="F65" s="18"/>
    </row>
    <row r="66" spans="2:6" s="16" customFormat="1" ht="24" customHeight="1" thickTop="1" thickBot="1">
      <c r="B66" s="27">
        <v>161</v>
      </c>
      <c r="C66" s="17"/>
      <c r="D66" s="18"/>
      <c r="E66" s="18"/>
      <c r="F66" s="18"/>
    </row>
    <row r="67" spans="2:6" s="16" customFormat="1" ht="24" customHeight="1" thickTop="1" thickBot="1">
      <c r="B67" s="32">
        <v>162</v>
      </c>
      <c r="C67" s="17"/>
      <c r="D67" s="18"/>
      <c r="E67" s="18"/>
      <c r="F67" s="18"/>
    </row>
    <row r="68" spans="2:6" s="16" customFormat="1" ht="24" customHeight="1" thickTop="1" thickBot="1">
      <c r="B68" s="32">
        <v>163</v>
      </c>
      <c r="C68" s="17"/>
      <c r="D68" s="18"/>
      <c r="E68" s="18"/>
      <c r="F68" s="18"/>
    </row>
    <row r="69" spans="2:6" s="16" customFormat="1" ht="24" customHeight="1" thickTop="1" thickBot="1">
      <c r="B69" s="32">
        <v>164</v>
      </c>
      <c r="C69" s="17"/>
      <c r="D69" s="18"/>
      <c r="E69" s="18"/>
      <c r="F69" s="18"/>
    </row>
    <row r="70" spans="2:6" s="16" customFormat="1" ht="24" customHeight="1" thickTop="1" thickBot="1">
      <c r="B70" s="32">
        <v>165</v>
      </c>
      <c r="C70" s="17"/>
      <c r="D70" s="18"/>
      <c r="E70" s="18"/>
      <c r="F70" s="18"/>
    </row>
    <row r="71" spans="2:6" s="16" customFormat="1" ht="24" customHeight="1" thickTop="1" thickBot="1">
      <c r="B71" s="32">
        <v>166</v>
      </c>
      <c r="C71" s="17"/>
      <c r="D71" s="18"/>
      <c r="E71" s="18"/>
      <c r="F71" s="18"/>
    </row>
    <row r="72" spans="2:6" s="16" customFormat="1" ht="24" customHeight="1" thickTop="1" thickBot="1">
      <c r="B72" s="32">
        <v>167</v>
      </c>
      <c r="C72" s="17"/>
      <c r="D72" s="18"/>
      <c r="E72" s="18"/>
      <c r="F72" s="18"/>
    </row>
    <row r="73" spans="2:6" s="16" customFormat="1" ht="24" customHeight="1" thickTop="1" thickBot="1">
      <c r="B73" s="32">
        <v>168</v>
      </c>
      <c r="C73" s="17"/>
      <c r="D73" s="18"/>
      <c r="E73" s="18"/>
      <c r="F73" s="18"/>
    </row>
    <row r="74" spans="2:6" s="16" customFormat="1" ht="24" customHeight="1" thickTop="1" thickBot="1">
      <c r="B74" s="32">
        <v>169</v>
      </c>
      <c r="C74" s="17"/>
      <c r="D74" s="18"/>
      <c r="E74" s="18"/>
      <c r="F74" s="18"/>
    </row>
    <row r="75" spans="2:6" s="16" customFormat="1" ht="24" customHeight="1" thickTop="1" thickBot="1">
      <c r="B75" s="32">
        <v>170</v>
      </c>
      <c r="C75" s="17"/>
      <c r="D75" s="18"/>
      <c r="E75" s="18"/>
      <c r="F75" s="18"/>
    </row>
    <row r="76" spans="2:6" s="16" customFormat="1" ht="24" customHeight="1" thickTop="1" thickBot="1">
      <c r="B76" s="32">
        <v>171</v>
      </c>
      <c r="C76" s="17"/>
      <c r="D76" s="18"/>
      <c r="E76" s="18"/>
      <c r="F76" s="18"/>
    </row>
    <row r="77" spans="2:6" s="16" customFormat="1" ht="24" customHeight="1" thickTop="1" thickBot="1">
      <c r="B77" s="32">
        <v>172</v>
      </c>
      <c r="C77" s="17"/>
      <c r="D77" s="18"/>
      <c r="E77" s="18"/>
      <c r="F77" s="18"/>
    </row>
    <row r="78" spans="2:6" s="16" customFormat="1" ht="24" customHeight="1" thickTop="1" thickBot="1">
      <c r="B78" s="32">
        <v>173</v>
      </c>
      <c r="C78" s="17"/>
      <c r="D78" s="18"/>
      <c r="E78" s="18"/>
      <c r="F78" s="18"/>
    </row>
    <row r="79" spans="2:6" s="16" customFormat="1" ht="24" customHeight="1" thickTop="1" thickBot="1">
      <c r="B79" s="11"/>
      <c r="C79" s="20"/>
      <c r="D79" s="22">
        <f>SUM(D6:D78)</f>
        <v>1500022</v>
      </c>
      <c r="E79" s="22">
        <f>SUM(E6:E78)</f>
        <v>500000</v>
      </c>
      <c r="F79" s="22">
        <f>SUM(F6:F78)</f>
        <v>1000022</v>
      </c>
    </row>
  </sheetData>
  <autoFilter ref="B5:F79">
    <filterColumn colId="2">
      <iconFilter iconSet="3Arrows"/>
    </filterColumn>
  </autoFilter>
  <hyperlinks>
    <hyperlink ref="B29" location="'المصريه الفرنسيه  للاحبار '!A1" display="'المصريه الفرنسيه  للاحبار '!A1"/>
    <hyperlink ref="B24" location="'وفا كيمكال'!A1" display="'وفا كيمكال'!A1"/>
    <hyperlink ref="B20" location="'امير تكس '!A1" display="'امير تكس '!A1"/>
    <hyperlink ref="B12" location="'شركه الفلتس للبويات '!A1" display="'شركه الفلتس للبويات '!A1"/>
    <hyperlink ref="B37" location="'م - عماد فكري '!A1" display="'م - عماد فكري '!A1"/>
    <hyperlink ref="B55" location="'الحاج محمد بدر '!A1" display="'الحاج محمد بدر '!A1"/>
    <hyperlink ref="B59" location="'شركه ريفيرا '!A1" display="'شركه ريفيرا '!A1"/>
    <hyperlink ref="B62" location="'شركه اليسر للتجارة والتوكيلات '!A1" display="'شركه اليسر للتجارة والتوكيلات '!A1"/>
    <hyperlink ref="B40" location="'ا - عماد حسين '!A1" display="'ا - عماد حسين '!A1"/>
    <hyperlink ref="B31" location="'القدس '!A1" display="'القدس '!A1"/>
    <hyperlink ref="B39" location="' احمد كمال ( كميداي) '!A1" display="' احمد كمال ( كميداي) '!A1"/>
    <hyperlink ref="B38" location="'مصبغه ليونير '!A1" display="'مصبغه ليونير '!A1"/>
    <hyperlink ref="B45" location="'اسبكترا كيم  '!A1" display="'اسبكترا كيم  '!A1"/>
    <hyperlink ref="B44" location="'الحاج بدوي '!A1" display="'الحاج بدوي '!A1"/>
    <hyperlink ref="B33" location="'ايمن ماهر '!A1" display="'ايمن ماهر '!A1"/>
    <hyperlink ref="B61" location="'المصريه الاسبانيه '!A1" display="'المصريه الاسبانيه '!A1"/>
    <hyperlink ref="B35" location="'رمضان حجازي '!A1" display="'رمضان حجازي '!A1"/>
    <hyperlink ref="B6" location="'101'!A1" display="'101'!A1"/>
    <hyperlink ref="B7" location="'102'!A1" display="'102'!A1"/>
    <hyperlink ref="B8" location="الذهبية!A1" display="الذهبية!A1"/>
    <hyperlink ref="B9" location="'104'!A1" display="'104'!A1"/>
    <hyperlink ref="B10" location="'توب كلر'!A1" display="'توب كلر'!A1"/>
    <hyperlink ref="B11" location="'نسر الشرق'!A1" display="'نسر الشرق'!A1"/>
    <hyperlink ref="B13" location="فيولتكس!A1" display="فيولتكس!A1"/>
    <hyperlink ref="B14" location="'طيبة للصناعات'!A1" display="'طيبة للصناعات'!A1"/>
    <hyperlink ref="B15" location="دايكو!A1" display="دايكو!A1"/>
    <hyperlink ref="B16" location="'الدولية للصناعات الكيماوية'!A1" display="'الدولية للصناعات الكيماوية'!A1"/>
    <hyperlink ref="B17" location="'ابو العزم للدهانات'!A1" display="'ابو العزم للدهانات'!A1"/>
    <hyperlink ref="B18" location="الفراعنة!A1" display="الفراعنة!A1"/>
    <hyperlink ref="B19" location="'الروضة للصناعات'!A1" display="'الروضة للصناعات'!A1"/>
    <hyperlink ref="B21" location="'المصرية للمنظفات'!A1" display="'المصرية للمنظفات'!A1"/>
    <hyperlink ref="B22" location="'تكس كيم'!A1" display="'تكس كيم'!A1"/>
    <hyperlink ref="B23" location="'فاستر للصناعات'!A1" display="'فاستر للصناعات'!A1"/>
    <hyperlink ref="B25" location="'مودرن للشرائط'!A1" display="'مودرن للشرائط'!A1"/>
    <hyperlink ref="B26" location="'SPIمدينة بدر '!A1" display="'SPIمدينة بدر '!A1"/>
    <hyperlink ref="B27" location="'شير تكس'!A1" display="'شير تكس'!A1"/>
    <hyperlink ref="B28" location="'زهرة كيمكال'!A1" display="'زهرة كيمكال'!A1"/>
    <hyperlink ref="B30" location="'الوفاء المصرية'!A1" display="'الوفاء المصرية'!A1"/>
    <hyperlink ref="B32" location="'احمد ابراهيم'!A1" display="'احمد ابراهيم'!A1"/>
    <hyperlink ref="B34" location="'محمد شعبان'!A1" display="'محمد شعبان'!A1"/>
    <hyperlink ref="B36" location="'المصطفى لصناعة الماستر'!A1" display="'المصطفى لصناعة الماستر'!A1"/>
    <hyperlink ref="B41" location="'شريف صبرى'!A1" display="'شريف صبرى'!A1"/>
    <hyperlink ref="B42" location="'كامل السباعى'!A1" display="'كامل السباعى'!A1"/>
    <hyperlink ref="B43" location="'مسعد الحكماوى'!A1" display="'مسعد الحكماوى'!A1"/>
    <hyperlink ref="B46" location="'احمد الاحول'!A1" display="'احمد الاحول'!A1"/>
    <hyperlink ref="B47" location="'محمد الطيبى'!A1" display="'محمد الطيبى'!A1"/>
    <hyperlink ref="B48" location="'فينيسيا للملابس'!A1" display="'فينيسيا للملابس'!A1"/>
    <hyperlink ref="B49" location="'انكانا لصناعة الاحبار'!A1" display="'انكانا لصناعة الاحبار'!A1"/>
    <hyperlink ref="B50" location="'محمود فتحى'!A1" display="'محمود فتحى'!A1"/>
    <hyperlink ref="B51" location="'العبدللصناعات الكيماوية'!A1" display="'العبدللصناعات الكيماوية'!A1"/>
    <hyperlink ref="B52" location="'الشركة السويدية'!A1" display="'الشركة السويدية'!A1"/>
    <hyperlink ref="B53" location="'شركة ريوباك'!A1" display="'شركة ريوباك'!A1"/>
    <hyperlink ref="B54" location="'افكو للالياف الحديثة'!A1" display="'افكو للالياف الحديثة'!A1"/>
    <hyperlink ref="B56" location="'الشروق للبويات'!A1" display="'الشروق للبويات'!A1"/>
    <hyperlink ref="B57" location="'ترانس اوشن'!A1" display="'ترانس اوشن'!A1"/>
    <hyperlink ref="B58" location="كيوتك!A1" display="كيوتك!A1"/>
    <hyperlink ref="B60" location="'شركة كابسى'!A1" display="'شركة كابسى'!A1"/>
    <hyperlink ref="B63" location="'ارتكس للخيوط'!A1" display="'ارتكس للخيوط'!A1"/>
    <hyperlink ref="B64" location="'شركة بريتكس'!A1" display="'شركة بريتكس'!A1"/>
    <hyperlink ref="B65" location="'حبوب تكس'!A1" display="'حبوب تكس'!A1"/>
    <hyperlink ref="B66" location="'يونايتد للبويات'!A1" display="'يونايتد للبويات'!A1"/>
    <hyperlink ref="B67" location="'محمد جوده '!A1" display="'محمد جوده '!A1"/>
    <hyperlink ref="B68" location="'م  علاء'!A1" display="'م  علاء'!A1"/>
    <hyperlink ref="B69" location="'ايمن مراد روتانا '!A1" display="'ايمن مراد روتانا '!A1"/>
    <hyperlink ref="B71" location="'شركه اسكندريه للاحبار '!A1" display="'شركه اسكندريه للاحبار '!A1"/>
    <hyperlink ref="B72" location="'شركه ِATC'!A1" display="'شركه ِATC'!A1"/>
    <hyperlink ref="B70" location="'شركه كيما فاربين '!A1" display="'شركه كيما فاربين '!A1"/>
    <hyperlink ref="B73" location="'168'!A1" display="'168'!A1"/>
    <hyperlink ref="B74" location="'مصنع الوان '!A1" display="'مصنع الوان '!A1"/>
  </hyperlink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8"/>
  <dimension ref="A1:M39"/>
  <sheetViews>
    <sheetView rightToLeft="1" workbookViewId="0">
      <selection activeCell="B1" sqref="B1"/>
    </sheetView>
  </sheetViews>
  <sheetFormatPr defaultRowHeight="15"/>
  <cols>
    <col min="1" max="1" width="5.75" style="38" customWidth="1"/>
    <col min="2" max="2" width="9.875" style="38" bestFit="1" customWidth="1"/>
    <col min="3" max="3" width="6.375" style="40" customWidth="1"/>
    <col min="4" max="4" width="28.75" style="38" customWidth="1"/>
    <col min="5" max="5" width="9" style="40"/>
    <col min="6" max="6" width="9.5" style="38" customWidth="1"/>
    <col min="7" max="7" width="9" style="40"/>
    <col min="8" max="8" width="12.25" style="34" customWidth="1"/>
    <col min="9" max="9" width="11.375" style="34" customWidth="1"/>
    <col min="10" max="10" width="12.125" style="34" customWidth="1"/>
    <col min="11" max="16384" width="9" style="38"/>
  </cols>
  <sheetData>
    <row r="1" spans="1:13" ht="15.75" thickBot="1">
      <c r="B1" s="28" t="s">
        <v>9</v>
      </c>
      <c r="D1" s="33" t="s">
        <v>13</v>
      </c>
      <c r="H1" s="38"/>
      <c r="I1" s="38"/>
      <c r="J1" s="38"/>
    </row>
    <row r="2" spans="1:13" ht="13.5" customHeight="1">
      <c r="H2" s="38"/>
      <c r="I2" s="38"/>
      <c r="J2" s="38"/>
    </row>
    <row r="3" spans="1:13">
      <c r="A3" s="43" t="s">
        <v>7</v>
      </c>
      <c r="B3" s="43"/>
      <c r="D3" s="42" t="s">
        <v>17</v>
      </c>
      <c r="H3" s="38"/>
      <c r="I3" s="38"/>
      <c r="J3" s="38"/>
    </row>
    <row r="4" spans="1:13">
      <c r="H4" s="38"/>
      <c r="I4" s="38"/>
      <c r="J4" s="38"/>
    </row>
    <row r="5" spans="1:13">
      <c r="A5" s="14" t="s">
        <v>0</v>
      </c>
      <c r="B5" s="14" t="s">
        <v>1</v>
      </c>
      <c r="C5" s="45"/>
      <c r="D5" s="14" t="s">
        <v>2</v>
      </c>
      <c r="E5" s="45"/>
      <c r="F5" s="14" t="s">
        <v>3</v>
      </c>
      <c r="G5" s="45"/>
      <c r="H5" s="14" t="s">
        <v>4</v>
      </c>
      <c r="I5" s="14" t="s">
        <v>5</v>
      </c>
      <c r="J5" s="14" t="s">
        <v>6</v>
      </c>
      <c r="L5" s="42" t="s">
        <v>19</v>
      </c>
      <c r="M5" s="51"/>
    </row>
    <row r="6" spans="1:13" s="41" customForma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3">
      <c r="B7" s="39"/>
      <c r="D7" s="42" t="s">
        <v>18</v>
      </c>
      <c r="F7" s="38">
        <v>750000</v>
      </c>
      <c r="H7" s="38">
        <f>F7</f>
        <v>750000</v>
      </c>
      <c r="I7" s="38"/>
      <c r="J7" s="38">
        <f>H7</f>
        <v>750000</v>
      </c>
      <c r="L7" s="38">
        <v>250000</v>
      </c>
      <c r="M7" s="51">
        <v>41876</v>
      </c>
    </row>
    <row r="8" spans="1:13">
      <c r="H8" s="38"/>
      <c r="I8" s="38">
        <v>250000</v>
      </c>
      <c r="J8" s="38">
        <f>J7+H8-I8</f>
        <v>500000</v>
      </c>
      <c r="L8" s="38">
        <v>250000</v>
      </c>
      <c r="M8" s="51">
        <v>41937</v>
      </c>
    </row>
    <row r="9" spans="1:13">
      <c r="H9" s="38"/>
      <c r="I9" s="38"/>
      <c r="J9" s="38">
        <f t="shared" ref="J9:J38" si="0">J8+H9-I9</f>
        <v>500000</v>
      </c>
      <c r="L9" s="38">
        <v>250000</v>
      </c>
      <c r="M9" s="51">
        <v>41968</v>
      </c>
    </row>
    <row r="10" spans="1:13">
      <c r="H10" s="38"/>
      <c r="I10" s="38"/>
      <c r="J10" s="38">
        <f t="shared" si="0"/>
        <v>500000</v>
      </c>
    </row>
    <row r="11" spans="1:13">
      <c r="H11" s="38"/>
      <c r="I11" s="38"/>
      <c r="J11" s="38">
        <f t="shared" si="0"/>
        <v>500000</v>
      </c>
    </row>
    <row r="12" spans="1:13">
      <c r="H12" s="38"/>
      <c r="I12" s="38"/>
      <c r="J12" s="38">
        <f t="shared" si="0"/>
        <v>500000</v>
      </c>
    </row>
    <row r="13" spans="1:13">
      <c r="H13" s="38"/>
      <c r="I13" s="38"/>
      <c r="J13" s="38">
        <f t="shared" si="0"/>
        <v>500000</v>
      </c>
    </row>
    <row r="14" spans="1:13">
      <c r="H14" s="38"/>
      <c r="I14" s="38"/>
      <c r="J14" s="38">
        <f t="shared" si="0"/>
        <v>500000</v>
      </c>
    </row>
    <row r="15" spans="1:13">
      <c r="H15" s="38"/>
      <c r="I15" s="38"/>
      <c r="J15" s="38">
        <f t="shared" si="0"/>
        <v>500000</v>
      </c>
    </row>
    <row r="16" spans="1:13">
      <c r="H16" s="38"/>
      <c r="I16" s="38"/>
      <c r="J16" s="38">
        <f t="shared" si="0"/>
        <v>500000</v>
      </c>
    </row>
    <row r="17" spans="8:10">
      <c r="H17" s="38"/>
      <c r="I17" s="38"/>
      <c r="J17" s="38">
        <f t="shared" si="0"/>
        <v>500000</v>
      </c>
    </row>
    <row r="18" spans="8:10">
      <c r="H18" s="38"/>
      <c r="I18" s="38"/>
      <c r="J18" s="38">
        <f t="shared" si="0"/>
        <v>500000</v>
      </c>
    </row>
    <row r="19" spans="8:10">
      <c r="H19" s="38"/>
      <c r="I19" s="38"/>
      <c r="J19" s="38">
        <f t="shared" si="0"/>
        <v>500000</v>
      </c>
    </row>
    <row r="20" spans="8:10">
      <c r="H20" s="38"/>
      <c r="I20" s="38"/>
      <c r="J20" s="38">
        <f t="shared" si="0"/>
        <v>500000</v>
      </c>
    </row>
    <row r="21" spans="8:10">
      <c r="H21" s="38"/>
      <c r="I21" s="38"/>
      <c r="J21" s="38">
        <f t="shared" si="0"/>
        <v>500000</v>
      </c>
    </row>
    <row r="22" spans="8:10">
      <c r="H22" s="38"/>
      <c r="I22" s="38"/>
      <c r="J22" s="38">
        <f t="shared" si="0"/>
        <v>500000</v>
      </c>
    </row>
    <row r="23" spans="8:10">
      <c r="H23" s="38"/>
      <c r="I23" s="38"/>
      <c r="J23" s="38">
        <f t="shared" si="0"/>
        <v>500000</v>
      </c>
    </row>
    <row r="24" spans="8:10">
      <c r="H24" s="38"/>
      <c r="I24" s="38"/>
      <c r="J24" s="38">
        <f t="shared" si="0"/>
        <v>500000</v>
      </c>
    </row>
    <row r="25" spans="8:10">
      <c r="H25" s="38"/>
      <c r="I25" s="38"/>
      <c r="J25" s="38">
        <f t="shared" si="0"/>
        <v>500000</v>
      </c>
    </row>
    <row r="26" spans="8:10">
      <c r="H26" s="38"/>
      <c r="I26" s="38"/>
      <c r="J26" s="38">
        <f t="shared" si="0"/>
        <v>500000</v>
      </c>
    </row>
    <row r="27" spans="8:10">
      <c r="H27" s="38"/>
      <c r="I27" s="38"/>
      <c r="J27" s="38">
        <f t="shared" si="0"/>
        <v>500000</v>
      </c>
    </row>
    <row r="28" spans="8:10">
      <c r="H28" s="38"/>
      <c r="I28" s="38"/>
      <c r="J28" s="38">
        <f t="shared" si="0"/>
        <v>500000</v>
      </c>
    </row>
    <row r="29" spans="8:10">
      <c r="H29" s="38"/>
      <c r="I29" s="38"/>
      <c r="J29" s="38">
        <f t="shared" si="0"/>
        <v>500000</v>
      </c>
    </row>
    <row r="30" spans="8:10">
      <c r="H30" s="38"/>
      <c r="I30" s="38"/>
      <c r="J30" s="38">
        <f t="shared" si="0"/>
        <v>500000</v>
      </c>
    </row>
    <row r="31" spans="8:10">
      <c r="H31" s="38"/>
      <c r="I31" s="38"/>
      <c r="J31" s="38">
        <f t="shared" si="0"/>
        <v>500000</v>
      </c>
    </row>
    <row r="32" spans="8:10">
      <c r="H32" s="38"/>
      <c r="I32" s="38"/>
      <c r="J32" s="38">
        <f t="shared" si="0"/>
        <v>500000</v>
      </c>
    </row>
    <row r="33" spans="1:10">
      <c r="H33" s="38"/>
      <c r="I33" s="38"/>
      <c r="J33" s="38">
        <f t="shared" si="0"/>
        <v>500000</v>
      </c>
    </row>
    <row r="34" spans="1:10">
      <c r="H34" s="38"/>
      <c r="I34" s="38"/>
      <c r="J34" s="38">
        <f t="shared" si="0"/>
        <v>500000</v>
      </c>
    </row>
    <row r="35" spans="1:10">
      <c r="H35" s="38"/>
      <c r="I35" s="38"/>
      <c r="J35" s="38">
        <f t="shared" si="0"/>
        <v>500000</v>
      </c>
    </row>
    <row r="36" spans="1:10">
      <c r="H36" s="38"/>
      <c r="I36" s="38"/>
      <c r="J36" s="38">
        <f t="shared" si="0"/>
        <v>500000</v>
      </c>
    </row>
    <row r="37" spans="1:10">
      <c r="H37" s="38"/>
      <c r="I37" s="38"/>
      <c r="J37" s="38">
        <f t="shared" si="0"/>
        <v>500000</v>
      </c>
    </row>
    <row r="38" spans="1:10">
      <c r="J38" s="38">
        <f t="shared" si="0"/>
        <v>500000</v>
      </c>
    </row>
    <row r="39" spans="1:10">
      <c r="A39" s="33"/>
      <c r="B39" s="33"/>
      <c r="C39" s="45"/>
      <c r="D39" s="33" t="s">
        <v>8</v>
      </c>
      <c r="E39" s="45"/>
      <c r="F39" s="33"/>
      <c r="G39" s="45"/>
      <c r="H39" s="35">
        <f>SUM(H7:H38)</f>
        <v>750000</v>
      </c>
      <c r="I39" s="35">
        <f>SUM(I7:I38)</f>
        <v>250000</v>
      </c>
      <c r="J39" s="35">
        <f>J38</f>
        <v>500000</v>
      </c>
    </row>
  </sheetData>
  <mergeCells count="1">
    <mergeCell ref="A3:B3"/>
  </mergeCells>
  <hyperlinks>
    <hyperlink ref="B1" location="INDEX!A1" display="INDEX"/>
  </hyperlink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1"/>
  <dimension ref="A1:I38"/>
  <sheetViews>
    <sheetView rightToLeft="1" workbookViewId="0">
      <selection activeCell="B1" sqref="B1"/>
    </sheetView>
  </sheetViews>
  <sheetFormatPr defaultRowHeight="14.25"/>
  <cols>
    <col min="2" max="2" width="9.875" bestFit="1" customWidth="1"/>
    <col min="3" max="3" width="9" style="30"/>
    <col min="4" max="4" width="37.25" style="1" customWidth="1"/>
    <col min="5" max="5" width="9" style="30"/>
    <col min="7" max="7" width="12.25" style="4" customWidth="1"/>
    <col min="8" max="8" width="11.375" style="4" customWidth="1"/>
    <col min="9" max="9" width="12.125" style="4" customWidth="1"/>
  </cols>
  <sheetData>
    <row r="1" spans="1:9" ht="15" thickBot="1">
      <c r="B1" s="12" t="s">
        <v>9</v>
      </c>
      <c r="D1" s="2" t="s">
        <v>14</v>
      </c>
      <c r="G1"/>
      <c r="H1"/>
      <c r="I1"/>
    </row>
    <row r="2" spans="1:9" ht="13.5" customHeight="1">
      <c r="G2"/>
      <c r="H2"/>
      <c r="I2"/>
    </row>
    <row r="3" spans="1:9">
      <c r="A3" s="44" t="s">
        <v>7</v>
      </c>
      <c r="B3" s="44"/>
      <c r="G3"/>
      <c r="H3"/>
      <c r="I3"/>
    </row>
    <row r="4" spans="1:9">
      <c r="G4"/>
      <c r="H4"/>
      <c r="I4"/>
    </row>
    <row r="5" spans="1:9" s="8" customFormat="1" ht="15">
      <c r="A5" s="7" t="s">
        <v>0</v>
      </c>
      <c r="B5" s="7" t="s">
        <v>1</v>
      </c>
      <c r="C5" s="46"/>
      <c r="D5" s="7" t="s">
        <v>2</v>
      </c>
      <c r="E5" s="46"/>
      <c r="F5" s="7" t="s">
        <v>3</v>
      </c>
      <c r="G5" s="7" t="s">
        <v>4</v>
      </c>
      <c r="H5" s="7" t="s">
        <v>5</v>
      </c>
      <c r="I5" s="7" t="s">
        <v>6</v>
      </c>
    </row>
    <row r="6" spans="1:9">
      <c r="B6" s="3"/>
      <c r="D6"/>
      <c r="G6"/>
      <c r="H6"/>
      <c r="I6"/>
    </row>
    <row r="7" spans="1:9">
      <c r="D7"/>
      <c r="G7"/>
      <c r="H7"/>
      <c r="I7">
        <f>I6+G7-H7</f>
        <v>0</v>
      </c>
    </row>
    <row r="8" spans="1:9">
      <c r="D8"/>
      <c r="G8"/>
      <c r="H8"/>
      <c r="I8">
        <f t="shared" ref="I8:I37" si="0">I7+G8-H8</f>
        <v>0</v>
      </c>
    </row>
    <row r="9" spans="1:9">
      <c r="D9"/>
      <c r="G9"/>
      <c r="H9"/>
      <c r="I9">
        <f t="shared" si="0"/>
        <v>0</v>
      </c>
    </row>
    <row r="10" spans="1:9">
      <c r="D10"/>
      <c r="G10"/>
      <c r="H10"/>
      <c r="I10">
        <f t="shared" si="0"/>
        <v>0</v>
      </c>
    </row>
    <row r="11" spans="1:9">
      <c r="D11"/>
      <c r="G11"/>
      <c r="H11"/>
      <c r="I11">
        <f t="shared" si="0"/>
        <v>0</v>
      </c>
    </row>
    <row r="12" spans="1:9">
      <c r="D12"/>
      <c r="G12"/>
      <c r="H12"/>
      <c r="I12">
        <f t="shared" si="0"/>
        <v>0</v>
      </c>
    </row>
    <row r="13" spans="1:9">
      <c r="D13"/>
      <c r="G13"/>
      <c r="H13"/>
      <c r="I13">
        <f t="shared" si="0"/>
        <v>0</v>
      </c>
    </row>
    <row r="14" spans="1:9">
      <c r="D14"/>
      <c r="G14"/>
      <c r="H14"/>
      <c r="I14">
        <f t="shared" si="0"/>
        <v>0</v>
      </c>
    </row>
    <row r="15" spans="1:9">
      <c r="D15"/>
      <c r="G15"/>
      <c r="H15"/>
      <c r="I15">
        <f t="shared" si="0"/>
        <v>0</v>
      </c>
    </row>
    <row r="16" spans="1:9">
      <c r="D16"/>
      <c r="G16"/>
      <c r="H16"/>
      <c r="I16">
        <f t="shared" si="0"/>
        <v>0</v>
      </c>
    </row>
    <row r="17" spans="4:9">
      <c r="D17"/>
      <c r="G17"/>
      <c r="H17"/>
      <c r="I17">
        <f t="shared" si="0"/>
        <v>0</v>
      </c>
    </row>
    <row r="18" spans="4:9">
      <c r="D18"/>
      <c r="G18"/>
      <c r="H18"/>
      <c r="I18">
        <f t="shared" si="0"/>
        <v>0</v>
      </c>
    </row>
    <row r="19" spans="4:9">
      <c r="D19"/>
      <c r="G19"/>
      <c r="H19"/>
      <c r="I19">
        <f t="shared" si="0"/>
        <v>0</v>
      </c>
    </row>
    <row r="20" spans="4:9">
      <c r="D20"/>
      <c r="G20"/>
      <c r="H20"/>
      <c r="I20">
        <f t="shared" si="0"/>
        <v>0</v>
      </c>
    </row>
    <row r="21" spans="4:9">
      <c r="D21"/>
      <c r="G21"/>
      <c r="H21"/>
      <c r="I21">
        <f t="shared" si="0"/>
        <v>0</v>
      </c>
    </row>
    <row r="22" spans="4:9">
      <c r="D22"/>
      <c r="G22"/>
      <c r="H22"/>
      <c r="I22">
        <f t="shared" si="0"/>
        <v>0</v>
      </c>
    </row>
    <row r="23" spans="4:9">
      <c r="D23"/>
      <c r="G23"/>
      <c r="H23"/>
      <c r="I23">
        <f t="shared" si="0"/>
        <v>0</v>
      </c>
    </row>
    <row r="24" spans="4:9">
      <c r="D24"/>
      <c r="G24"/>
      <c r="H24"/>
      <c r="I24">
        <f t="shared" si="0"/>
        <v>0</v>
      </c>
    </row>
    <row r="25" spans="4:9">
      <c r="D25"/>
      <c r="G25"/>
      <c r="H25"/>
      <c r="I25">
        <f t="shared" si="0"/>
        <v>0</v>
      </c>
    </row>
    <row r="26" spans="4:9">
      <c r="D26"/>
      <c r="G26"/>
      <c r="H26"/>
      <c r="I26">
        <f t="shared" si="0"/>
        <v>0</v>
      </c>
    </row>
    <row r="27" spans="4:9">
      <c r="D27"/>
      <c r="G27"/>
      <c r="H27"/>
      <c r="I27">
        <f t="shared" si="0"/>
        <v>0</v>
      </c>
    </row>
    <row r="28" spans="4:9">
      <c r="D28"/>
      <c r="G28"/>
      <c r="H28"/>
      <c r="I28">
        <f t="shared" si="0"/>
        <v>0</v>
      </c>
    </row>
    <row r="29" spans="4:9">
      <c r="D29"/>
      <c r="G29"/>
      <c r="H29"/>
      <c r="I29">
        <f t="shared" si="0"/>
        <v>0</v>
      </c>
    </row>
    <row r="30" spans="4:9">
      <c r="D30"/>
      <c r="G30"/>
      <c r="H30"/>
      <c r="I30">
        <f t="shared" si="0"/>
        <v>0</v>
      </c>
    </row>
    <row r="31" spans="4:9">
      <c r="D31"/>
      <c r="G31"/>
      <c r="H31"/>
      <c r="I31">
        <f t="shared" si="0"/>
        <v>0</v>
      </c>
    </row>
    <row r="32" spans="4:9">
      <c r="D32"/>
      <c r="G32"/>
      <c r="H32"/>
      <c r="I32">
        <f t="shared" si="0"/>
        <v>0</v>
      </c>
    </row>
    <row r="33" spans="1:9">
      <c r="D33"/>
      <c r="G33"/>
      <c r="H33"/>
      <c r="I33">
        <f t="shared" si="0"/>
        <v>0</v>
      </c>
    </row>
    <row r="34" spans="1:9">
      <c r="D34"/>
      <c r="G34"/>
      <c r="H34"/>
      <c r="I34">
        <f t="shared" si="0"/>
        <v>0</v>
      </c>
    </row>
    <row r="35" spans="1:9">
      <c r="D35"/>
      <c r="G35"/>
      <c r="H35"/>
      <c r="I35">
        <f t="shared" si="0"/>
        <v>0</v>
      </c>
    </row>
    <row r="36" spans="1:9">
      <c r="D36"/>
      <c r="G36"/>
      <c r="H36"/>
      <c r="I36">
        <f t="shared" si="0"/>
        <v>0</v>
      </c>
    </row>
    <row r="37" spans="1:9">
      <c r="I37">
        <f t="shared" si="0"/>
        <v>0</v>
      </c>
    </row>
    <row r="38" spans="1:9">
      <c r="A38" s="5"/>
      <c r="B38" s="5"/>
      <c r="C38" s="47"/>
      <c r="D38" s="2" t="s">
        <v>8</v>
      </c>
      <c r="E38" s="47"/>
      <c r="F38" s="5"/>
      <c r="G38" s="6">
        <f>SUM(G6:G37)</f>
        <v>0</v>
      </c>
      <c r="H38" s="6">
        <f t="shared" ref="H38" si="1">SUM(H6:H37)</f>
        <v>0</v>
      </c>
      <c r="I38" s="6">
        <f>I37</f>
        <v>0</v>
      </c>
    </row>
  </sheetData>
  <mergeCells count="1">
    <mergeCell ref="A3:B3"/>
  </mergeCells>
  <hyperlinks>
    <hyperlink ref="B1" location="INDEX!A1" display="INDEX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8"/>
  <sheetViews>
    <sheetView rightToLeft="1" workbookViewId="0">
      <selection activeCell="G30" sqref="G30"/>
    </sheetView>
  </sheetViews>
  <sheetFormatPr defaultRowHeight="14.25"/>
  <sheetData>
    <row r="2" spans="1:9">
      <c r="C2" s="30"/>
      <c r="D2" s="1"/>
      <c r="E2" s="30"/>
    </row>
    <row r="3" spans="1:9">
      <c r="A3" s="44" t="s">
        <v>7</v>
      </c>
      <c r="B3" s="44"/>
      <c r="C3" s="30"/>
      <c r="D3" s="1"/>
      <c r="E3" s="30"/>
    </row>
    <row r="4" spans="1:9">
      <c r="C4" s="30"/>
      <c r="D4" s="1"/>
      <c r="E4" s="30"/>
    </row>
    <row r="5" spans="1:9" ht="15">
      <c r="A5" s="36" t="s">
        <v>0</v>
      </c>
      <c r="B5" s="36" t="s">
        <v>1</v>
      </c>
      <c r="C5" s="15"/>
      <c r="D5" s="36" t="s">
        <v>2</v>
      </c>
      <c r="E5" s="15"/>
      <c r="F5" s="36" t="s">
        <v>3</v>
      </c>
      <c r="G5" s="36" t="s">
        <v>4</v>
      </c>
      <c r="H5" s="36" t="s">
        <v>5</v>
      </c>
      <c r="I5" s="36" t="s">
        <v>6</v>
      </c>
    </row>
    <row r="6" spans="1:9">
      <c r="B6" s="3"/>
      <c r="C6" s="30"/>
      <c r="E6" s="30"/>
    </row>
    <row r="7" spans="1:9">
      <c r="C7" s="30"/>
      <c r="E7" s="30"/>
      <c r="I7">
        <f>I6+G7-H7</f>
        <v>0</v>
      </c>
    </row>
    <row r="8" spans="1:9">
      <c r="C8" s="30"/>
      <c r="E8" s="30"/>
      <c r="I8">
        <f t="shared" ref="I8:I37" si="0">I7+G8-H8</f>
        <v>0</v>
      </c>
    </row>
    <row r="9" spans="1:9">
      <c r="C9" s="30"/>
      <c r="E9" s="30"/>
      <c r="I9">
        <f t="shared" si="0"/>
        <v>0</v>
      </c>
    </row>
    <row r="10" spans="1:9">
      <c r="C10" s="30"/>
      <c r="E10" s="30"/>
      <c r="I10">
        <f t="shared" si="0"/>
        <v>0</v>
      </c>
    </row>
    <row r="11" spans="1:9">
      <c r="C11" s="30"/>
      <c r="E11" s="30"/>
      <c r="I11">
        <f t="shared" si="0"/>
        <v>0</v>
      </c>
    </row>
    <row r="12" spans="1:9">
      <c r="C12" s="30"/>
      <c r="E12" s="30"/>
      <c r="I12">
        <f t="shared" si="0"/>
        <v>0</v>
      </c>
    </row>
    <row r="13" spans="1:9">
      <c r="C13" s="30"/>
      <c r="E13" s="30"/>
      <c r="I13">
        <f t="shared" si="0"/>
        <v>0</v>
      </c>
    </row>
    <row r="14" spans="1:9">
      <c r="C14" s="30"/>
      <c r="E14" s="30"/>
      <c r="I14">
        <f t="shared" si="0"/>
        <v>0</v>
      </c>
    </row>
    <row r="15" spans="1:9">
      <c r="C15" s="30"/>
      <c r="E15" s="30"/>
      <c r="I15">
        <f t="shared" si="0"/>
        <v>0</v>
      </c>
    </row>
    <row r="16" spans="1:9">
      <c r="C16" s="30"/>
      <c r="E16" s="30"/>
      <c r="I16">
        <f t="shared" si="0"/>
        <v>0</v>
      </c>
    </row>
    <row r="17" spans="3:9">
      <c r="C17" s="30"/>
      <c r="E17" s="30"/>
      <c r="I17">
        <f t="shared" si="0"/>
        <v>0</v>
      </c>
    </row>
    <row r="18" spans="3:9">
      <c r="C18" s="30"/>
      <c r="E18" s="30"/>
      <c r="I18">
        <f t="shared" si="0"/>
        <v>0</v>
      </c>
    </row>
    <row r="19" spans="3:9">
      <c r="C19" s="30"/>
      <c r="E19" s="30"/>
      <c r="I19">
        <f t="shared" si="0"/>
        <v>0</v>
      </c>
    </row>
    <row r="20" spans="3:9">
      <c r="C20" s="30"/>
      <c r="E20" s="30"/>
      <c r="I20">
        <f t="shared" si="0"/>
        <v>0</v>
      </c>
    </row>
    <row r="21" spans="3:9">
      <c r="C21" s="30"/>
      <c r="E21" s="30"/>
      <c r="I21">
        <f t="shared" si="0"/>
        <v>0</v>
      </c>
    </row>
    <row r="22" spans="3:9">
      <c r="C22" s="30"/>
      <c r="E22" s="30"/>
      <c r="I22">
        <f t="shared" si="0"/>
        <v>0</v>
      </c>
    </row>
    <row r="23" spans="3:9">
      <c r="C23" s="30"/>
      <c r="E23" s="30"/>
      <c r="I23">
        <f t="shared" si="0"/>
        <v>0</v>
      </c>
    </row>
    <row r="24" spans="3:9">
      <c r="C24" s="30"/>
      <c r="E24" s="30"/>
      <c r="I24">
        <f t="shared" si="0"/>
        <v>0</v>
      </c>
    </row>
    <row r="25" spans="3:9">
      <c r="C25" s="30"/>
      <c r="E25" s="30"/>
      <c r="I25">
        <f t="shared" si="0"/>
        <v>0</v>
      </c>
    </row>
    <row r="26" spans="3:9">
      <c r="C26" s="30"/>
      <c r="E26" s="30"/>
      <c r="I26">
        <f t="shared" si="0"/>
        <v>0</v>
      </c>
    </row>
    <row r="27" spans="3:9">
      <c r="C27" s="30"/>
      <c r="E27" s="30"/>
      <c r="I27">
        <f t="shared" si="0"/>
        <v>0</v>
      </c>
    </row>
    <row r="28" spans="3:9">
      <c r="C28" s="30"/>
      <c r="E28" s="30"/>
      <c r="I28">
        <f t="shared" si="0"/>
        <v>0</v>
      </c>
    </row>
    <row r="29" spans="3:9">
      <c r="C29" s="30"/>
      <c r="E29" s="30"/>
      <c r="G29">
        <v>22</v>
      </c>
      <c r="I29">
        <f t="shared" si="0"/>
        <v>22</v>
      </c>
    </row>
    <row r="30" spans="3:9">
      <c r="C30" s="30"/>
      <c r="E30" s="30"/>
      <c r="I30">
        <f t="shared" si="0"/>
        <v>22</v>
      </c>
    </row>
    <row r="31" spans="3:9">
      <c r="C31" s="30"/>
      <c r="E31" s="30"/>
      <c r="I31">
        <f t="shared" si="0"/>
        <v>22</v>
      </c>
    </row>
    <row r="32" spans="3:9">
      <c r="C32" s="30"/>
      <c r="E32" s="30"/>
      <c r="I32">
        <f t="shared" si="0"/>
        <v>22</v>
      </c>
    </row>
    <row r="33" spans="1:9">
      <c r="C33" s="30"/>
      <c r="E33" s="30"/>
      <c r="I33">
        <f t="shared" si="0"/>
        <v>22</v>
      </c>
    </row>
    <row r="34" spans="1:9">
      <c r="C34" s="30"/>
      <c r="E34" s="30"/>
      <c r="I34">
        <f t="shared" si="0"/>
        <v>22</v>
      </c>
    </row>
    <row r="35" spans="1:9">
      <c r="C35" s="30"/>
      <c r="E35" s="30"/>
      <c r="I35">
        <f t="shared" si="0"/>
        <v>22</v>
      </c>
    </row>
    <row r="36" spans="1:9">
      <c r="C36" s="30"/>
      <c r="E36" s="30"/>
      <c r="I36">
        <f t="shared" si="0"/>
        <v>22</v>
      </c>
    </row>
    <row r="37" spans="1:9">
      <c r="C37" s="30"/>
      <c r="D37" s="1"/>
      <c r="E37" s="30"/>
      <c r="G37" s="4"/>
      <c r="H37" s="4"/>
      <c r="I37">
        <f t="shared" si="0"/>
        <v>22</v>
      </c>
    </row>
    <row r="38" spans="1:9">
      <c r="A38" s="29"/>
      <c r="B38" s="29"/>
      <c r="C38" s="30"/>
      <c r="D38" s="48" t="s">
        <v>8</v>
      </c>
      <c r="E38" s="30"/>
      <c r="F38" s="29"/>
      <c r="G38" s="49">
        <f>SUM(G6:G37)</f>
        <v>22</v>
      </c>
      <c r="H38" s="49">
        <f t="shared" ref="H38" si="1">SUM(H6:H37)</f>
        <v>0</v>
      </c>
      <c r="I38" s="49">
        <f>I37</f>
        <v>22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rightToLeft="1" topLeftCell="F26" workbookViewId="0">
      <selection activeCell="H38" sqref="H38:J38"/>
    </sheetView>
  </sheetViews>
  <sheetFormatPr defaultRowHeight="14.25"/>
  <cols>
    <col min="7" max="7" width="0" hidden="1" customWidth="1"/>
    <col min="8" max="8" width="11.625" customWidth="1"/>
    <col min="9" max="9" width="11.875" customWidth="1"/>
    <col min="10" max="10" width="12.5" customWidth="1"/>
  </cols>
  <sheetData>
    <row r="1" spans="1:10">
      <c r="A1" s="53" t="s">
        <v>23</v>
      </c>
    </row>
    <row r="2" spans="1:10">
      <c r="C2" s="30"/>
      <c r="D2" s="1"/>
      <c r="E2" s="30"/>
    </row>
    <row r="3" spans="1:10">
      <c r="A3" s="44" t="s">
        <v>7</v>
      </c>
      <c r="B3" s="44"/>
      <c r="C3" s="30"/>
      <c r="D3" s="1" t="s">
        <v>20</v>
      </c>
      <c r="E3" s="30"/>
    </row>
    <row r="4" spans="1:10">
      <c r="C4" s="30"/>
      <c r="D4" s="1"/>
      <c r="E4" s="30"/>
    </row>
    <row r="5" spans="1:10" ht="15">
      <c r="A5" s="36" t="s">
        <v>0</v>
      </c>
      <c r="B5" s="36" t="s">
        <v>1</v>
      </c>
      <c r="C5" s="15"/>
      <c r="D5" s="36" t="s">
        <v>2</v>
      </c>
      <c r="E5" s="15"/>
      <c r="F5" s="36" t="s">
        <v>3</v>
      </c>
      <c r="G5" s="36"/>
      <c r="H5" s="36" t="s">
        <v>4</v>
      </c>
      <c r="I5" s="36" t="s">
        <v>5</v>
      </c>
      <c r="J5" s="36" t="s">
        <v>6</v>
      </c>
    </row>
    <row r="6" spans="1:10">
      <c r="B6" s="3"/>
      <c r="C6" s="30"/>
      <c r="D6" t="s">
        <v>21</v>
      </c>
      <c r="E6" s="30"/>
      <c r="F6">
        <v>750000</v>
      </c>
    </row>
    <row r="7" spans="1:10">
      <c r="C7" s="30"/>
      <c r="E7" s="30"/>
      <c r="H7">
        <v>750000</v>
      </c>
      <c r="J7">
        <f>J6+H7-I7</f>
        <v>750000</v>
      </c>
    </row>
    <row r="8" spans="1:10">
      <c r="C8" s="30"/>
      <c r="E8" s="30"/>
      <c r="I8">
        <v>250000</v>
      </c>
      <c r="J8">
        <f t="shared" ref="J8:J37" si="0">J7+H8-I8</f>
        <v>500000</v>
      </c>
    </row>
    <row r="9" spans="1:10">
      <c r="C9" s="30"/>
      <c r="E9" s="30"/>
      <c r="J9">
        <f t="shared" si="0"/>
        <v>500000</v>
      </c>
    </row>
    <row r="10" spans="1:10">
      <c r="C10" s="30"/>
      <c r="E10" s="30"/>
      <c r="J10">
        <f t="shared" si="0"/>
        <v>500000</v>
      </c>
    </row>
    <row r="11" spans="1:10">
      <c r="C11" s="30"/>
      <c r="E11" s="30"/>
      <c r="J11">
        <f t="shared" si="0"/>
        <v>500000</v>
      </c>
    </row>
    <row r="12" spans="1:10">
      <c r="C12" s="30"/>
      <c r="E12" s="30"/>
      <c r="J12">
        <f t="shared" si="0"/>
        <v>500000</v>
      </c>
    </row>
    <row r="13" spans="1:10">
      <c r="C13" s="30"/>
      <c r="E13" s="30"/>
      <c r="J13">
        <f t="shared" si="0"/>
        <v>500000</v>
      </c>
    </row>
    <row r="14" spans="1:10">
      <c r="C14" s="30"/>
      <c r="E14" s="30"/>
      <c r="J14">
        <f t="shared" si="0"/>
        <v>500000</v>
      </c>
    </row>
    <row r="15" spans="1:10">
      <c r="C15" s="30"/>
      <c r="E15" s="30"/>
      <c r="J15">
        <f t="shared" si="0"/>
        <v>500000</v>
      </c>
    </row>
    <row r="16" spans="1:10">
      <c r="C16" s="30"/>
      <c r="E16" s="30"/>
      <c r="J16">
        <f t="shared" si="0"/>
        <v>500000</v>
      </c>
    </row>
    <row r="17" spans="3:10">
      <c r="C17" s="30"/>
      <c r="E17" s="30"/>
      <c r="J17">
        <f t="shared" si="0"/>
        <v>500000</v>
      </c>
    </row>
    <row r="18" spans="3:10">
      <c r="C18" s="30"/>
      <c r="E18" s="30"/>
      <c r="J18">
        <f t="shared" si="0"/>
        <v>500000</v>
      </c>
    </row>
    <row r="19" spans="3:10">
      <c r="C19" s="30"/>
      <c r="E19" s="30"/>
      <c r="J19">
        <f t="shared" si="0"/>
        <v>500000</v>
      </c>
    </row>
    <row r="20" spans="3:10">
      <c r="C20" s="30"/>
      <c r="E20" s="30"/>
      <c r="J20">
        <f t="shared" si="0"/>
        <v>500000</v>
      </c>
    </row>
    <row r="21" spans="3:10">
      <c r="C21" s="30"/>
      <c r="E21" s="30"/>
      <c r="J21">
        <f t="shared" si="0"/>
        <v>500000</v>
      </c>
    </row>
    <row r="22" spans="3:10">
      <c r="C22" s="30"/>
      <c r="E22" s="30"/>
      <c r="J22">
        <f t="shared" si="0"/>
        <v>500000</v>
      </c>
    </row>
    <row r="23" spans="3:10">
      <c r="C23" s="30"/>
      <c r="E23" s="30"/>
      <c r="J23">
        <f t="shared" si="0"/>
        <v>500000</v>
      </c>
    </row>
    <row r="24" spans="3:10">
      <c r="C24" s="30"/>
      <c r="E24" s="30"/>
      <c r="J24">
        <f t="shared" si="0"/>
        <v>500000</v>
      </c>
    </row>
    <row r="25" spans="3:10">
      <c r="C25" s="30"/>
      <c r="E25" s="30"/>
      <c r="J25">
        <f t="shared" si="0"/>
        <v>500000</v>
      </c>
    </row>
    <row r="26" spans="3:10">
      <c r="C26" s="30"/>
      <c r="E26" s="30"/>
      <c r="J26">
        <f t="shared" si="0"/>
        <v>500000</v>
      </c>
    </row>
    <row r="27" spans="3:10">
      <c r="C27" s="30"/>
      <c r="E27" s="30"/>
      <c r="J27">
        <f t="shared" si="0"/>
        <v>500000</v>
      </c>
    </row>
    <row r="28" spans="3:10">
      <c r="C28" s="30"/>
      <c r="E28" s="30"/>
      <c r="J28">
        <f t="shared" si="0"/>
        <v>500000</v>
      </c>
    </row>
    <row r="29" spans="3:10">
      <c r="C29" s="30"/>
      <c r="E29" s="30"/>
      <c r="J29">
        <f t="shared" si="0"/>
        <v>500000</v>
      </c>
    </row>
    <row r="30" spans="3:10">
      <c r="C30" s="30"/>
      <c r="E30" s="30"/>
      <c r="J30">
        <f t="shared" si="0"/>
        <v>500000</v>
      </c>
    </row>
    <row r="31" spans="3:10">
      <c r="C31" s="30"/>
      <c r="E31" s="30"/>
      <c r="J31">
        <f t="shared" si="0"/>
        <v>500000</v>
      </c>
    </row>
    <row r="32" spans="3:10">
      <c r="C32" s="30"/>
      <c r="E32" s="30"/>
      <c r="J32">
        <f t="shared" si="0"/>
        <v>500000</v>
      </c>
    </row>
    <row r="33" spans="1:10">
      <c r="C33" s="30"/>
      <c r="E33" s="30"/>
      <c r="J33">
        <f t="shared" si="0"/>
        <v>500000</v>
      </c>
    </row>
    <row r="34" spans="1:10">
      <c r="C34" s="30"/>
      <c r="E34" s="30"/>
      <c r="J34">
        <f t="shared" si="0"/>
        <v>500000</v>
      </c>
    </row>
    <row r="35" spans="1:10">
      <c r="C35" s="30"/>
      <c r="E35" s="30"/>
      <c r="J35">
        <f t="shared" si="0"/>
        <v>500000</v>
      </c>
    </row>
    <row r="36" spans="1:10">
      <c r="C36" s="30"/>
      <c r="E36" s="30"/>
      <c r="J36">
        <f t="shared" si="0"/>
        <v>500000</v>
      </c>
    </row>
    <row r="37" spans="1:10">
      <c r="C37" s="30"/>
      <c r="D37" s="1"/>
      <c r="E37" s="30"/>
      <c r="H37" s="4"/>
      <c r="I37" s="4"/>
      <c r="J37">
        <f t="shared" si="0"/>
        <v>500000</v>
      </c>
    </row>
    <row r="38" spans="1:10">
      <c r="A38" s="29"/>
      <c r="B38" s="29"/>
      <c r="C38" s="30"/>
      <c r="D38" s="48" t="s">
        <v>8</v>
      </c>
      <c r="E38" s="30"/>
      <c r="F38" s="29"/>
      <c r="G38" s="29"/>
      <c r="H38" s="49">
        <f>SUM(H6:H37)</f>
        <v>750000</v>
      </c>
      <c r="I38" s="49">
        <f t="shared" ref="I38" si="1">SUM(I6:I37)</f>
        <v>250000</v>
      </c>
      <c r="J38" s="49">
        <f>J37</f>
        <v>500000</v>
      </c>
    </row>
  </sheetData>
  <mergeCells count="1">
    <mergeCell ref="A3:B3"/>
  </mergeCells>
  <hyperlinks>
    <hyperlink ref="A1" location="INDEX!A1" display="INDEX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8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101</vt:lpstr>
      <vt:lpstr>102</vt:lpstr>
      <vt:lpstr>103</vt:lpstr>
      <vt:lpstr>104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Modern</dc:creator>
  <cp:lastModifiedBy>Mahmoud</cp:lastModifiedBy>
  <cp:lastPrinted>2014-03-15T15:40:41Z</cp:lastPrinted>
  <dcterms:created xsi:type="dcterms:W3CDTF">2013-07-27T18:41:26Z</dcterms:created>
  <dcterms:modified xsi:type="dcterms:W3CDTF">2014-08-05T22:59:39Z</dcterms:modified>
</cp:coreProperties>
</file>